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Santanu.Pal\AppData\Local\Temp\Rar$DIa15148.20297\"/>
    </mc:Choice>
  </mc:AlternateContent>
  <xr:revisionPtr revIDLastSave="0" documentId="13_ncr:1_{419B958B-03F9-4FF4-AB91-E72DD250FE2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630 SS" sheetId="1" r:id="rId1"/>
    <sheet name="Sheet3" sheetId="4" state="hidden" r:id="rId2"/>
    <sheet name="Sheet1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" l="1"/>
  <c r="F52" i="1"/>
  <c r="E59" i="1"/>
  <c r="E56" i="1"/>
  <c r="E55" i="1"/>
  <c r="D73" i="1"/>
  <c r="C73" i="1"/>
  <c r="D71" i="1"/>
  <c r="C71" i="1"/>
  <c r="D68" i="1"/>
  <c r="C68" i="1"/>
  <c r="D64" i="1"/>
  <c r="C64" i="1"/>
  <c r="B6" i="4"/>
  <c r="D59" i="1"/>
  <c r="C59" i="1"/>
  <c r="D57" i="1"/>
  <c r="C57" i="1"/>
  <c r="D54" i="1"/>
  <c r="C54" i="1"/>
  <c r="D50" i="1"/>
  <c r="C50" i="1"/>
  <c r="B7" i="2"/>
  <c r="F70" i="1" l="1"/>
  <c r="F59" i="1"/>
  <c r="I27" i="1"/>
  <c r="H27" i="1"/>
  <c r="G27" i="1"/>
  <c r="F27" i="1"/>
  <c r="E27" i="1"/>
  <c r="D27" i="1"/>
  <c r="C27" i="1"/>
  <c r="C12" i="1"/>
  <c r="C9" i="1"/>
  <c r="C5" i="1"/>
  <c r="C14" i="1" l="1"/>
</calcChain>
</file>

<file path=xl/sharedStrings.xml><?xml version="1.0" encoding="utf-8"?>
<sst xmlns="http://schemas.openxmlformats.org/spreadsheetml/2006/main" count="95" uniqueCount="53">
  <si>
    <t> </t>
  </si>
  <si>
    <t>Jio</t>
  </si>
  <si>
    <t xml:space="preserve">SME: Individuals who are responsible for making decisions about their company's provider of fixed telephone (PRI / BRI), broadband internet </t>
  </si>
  <si>
    <t>Direct</t>
  </si>
  <si>
    <t>(Broadband / ILL / Wireline) &amp; Managed Services (Cloud, Co-location, MDM, etc) Target Business Group : B2B (bases employee size)</t>
  </si>
  <si>
    <t>Ahmedabad</t>
  </si>
  <si>
    <t>Employee Size: 10-500 employees Along with quotas on category usership, brands, revenue and Inustries.'</t>
  </si>
  <si>
    <t>Pune</t>
  </si>
  <si>
    <t>Turnover : 10 - 250 Cr.</t>
  </si>
  <si>
    <t>West</t>
  </si>
  <si>
    <t>The interviewer first need to fix up the appointment with the respondent and basis the appointment interviewer will do the  interivew.</t>
  </si>
  <si>
    <t>Bangalore</t>
  </si>
  <si>
    <t>We will require corporate interviewers who will be able to conduct the interviews in English and have good command on English.</t>
  </si>
  <si>
    <t>Chennai</t>
  </si>
  <si>
    <t>Database will be shared for TTBS customers, for competition snowballing Is required</t>
  </si>
  <si>
    <t>Hyderabad</t>
  </si>
  <si>
    <t>South</t>
  </si>
  <si>
    <t>Delhi</t>
  </si>
  <si>
    <t>Kolkata</t>
  </si>
  <si>
    <t>North</t>
  </si>
  <si>
    <t>Mumbai</t>
  </si>
  <si>
    <t>Total SS</t>
  </si>
  <si>
    <t>Level 1</t>
  </si>
  <si>
    <t>RQ7 / Health care / Pharma</t>
  </si>
  <si>
    <t>RQ7 / Professional Services/Services</t>
  </si>
  <si>
    <t>RQ7 / Hospitality/ Travel</t>
  </si>
  <si>
    <t>RQ7 / Retailer</t>
  </si>
  <si>
    <t>RQ7 / Construction</t>
  </si>
  <si>
    <t>RQ7 / Others</t>
  </si>
  <si>
    <t>Total</t>
  </si>
  <si>
    <t>Turnover</t>
  </si>
  <si>
    <t>Quota</t>
  </si>
  <si>
    <t xml:space="preserve">Less than Rs. 10 crores </t>
  </si>
  <si>
    <t>Rs. 10.1 crores - Rs. 250 crores</t>
  </si>
  <si>
    <t>251 crores- 500 crores</t>
  </si>
  <si>
    <t xml:space="preserve"> 500 + crores </t>
  </si>
  <si>
    <t>TTBS internal quota</t>
  </si>
  <si>
    <t xml:space="preserve">PLATINUM   </t>
  </si>
  <si>
    <t xml:space="preserve">NON PLATINUM </t>
  </si>
  <si>
    <t>Rs 10.1 – RS 50 Cr</t>
  </si>
  <si>
    <t>Rs 51.1 – Rs100 Cr</t>
  </si>
  <si>
    <t>Employee size</t>
  </si>
  <si>
    <t xml:space="preserve"> 500 + crores  - Only TTBS customers</t>
  </si>
  <si>
    <t>250- 500</t>
  </si>
  <si>
    <t>101 cr - 250 Cr</t>
  </si>
  <si>
    <t>[[5]] Less than 5 crore</t>
  </si>
  <si>
    <t>[[7.5]] 5 -10 Crore</t>
  </si>
  <si>
    <t>[[55.05]] Rs. 10.1 crores - Rs. 100 crores</t>
  </si>
  <si>
    <t>[[175.05]] Rs. 100.1 crores - Rs. 250 crores</t>
  </si>
  <si>
    <t>[[375.5]] 251 crores- 500 crores</t>
  </si>
  <si>
    <t>[[550]] 501 + crores</t>
  </si>
  <si>
    <t>Soft quotas</t>
  </si>
  <si>
    <t xml:space="preserve"> 500 +   - Only TTBS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</si>
</sst>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9"/>
      <color rgb="FF333333"/>
      <name val="Segoe UI"/>
      <family val="2"/>
    </font>
    <font>
      <b/>
      <sz val="9"/>
      <color rgb="FF000000"/>
      <name val="Segoe UI"/>
      <family val="2"/>
    </font>
    <font>
      <b/>
      <sz val="11"/>
      <color rgb="FF000000"/>
      <name val="Calibri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333333"/>
      <name val="Calibri"/>
      <family val="2"/>
    </font>
    <font>
      <sz val="9"/>
      <color rgb="FF000000"/>
      <name val="Segoe UI"/>
      <family val="2"/>
    </font>
    <font>
      <b/>
      <sz val="11"/>
      <color indexed="63"/>
      <name val="Calibri"/>
      <family val="2"/>
      <scheme val="minor"/>
    </font>
    <font>
      <b/>
      <sz val="11"/>
      <color rgb="FF000000"/>
      <name val="Arial"/>
      <family val="2"/>
    </font>
    <font>
      <sz val="10.5"/>
      <color rgb="FF000000"/>
      <name val="Arial"/>
      <family val="2"/>
    </font>
    <font>
      <b/>
      <sz val="10.5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DDD9C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4" fillId="3" borderId="3" xfId="0" applyFont="1" applyFill="1" applyBorder="1"/>
    <xf numFmtId="0" fontId="2" fillId="3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9" fontId="2" fillId="0" borderId="0" xfId="0" applyNumberFormat="1" applyFont="1" applyAlignment="1">
      <alignment vertical="top"/>
    </xf>
    <xf numFmtId="9" fontId="2" fillId="0" borderId="0" xfId="0" applyNumberFormat="1" applyFont="1"/>
    <xf numFmtId="0" fontId="2" fillId="0" borderId="0" xfId="0" applyFont="1" applyAlignment="1">
      <alignment horizontal="left" vertical="top"/>
    </xf>
    <xf numFmtId="0" fontId="4" fillId="5" borderId="6" xfId="0" applyFont="1" applyFill="1" applyBorder="1"/>
    <xf numFmtId="0" fontId="5" fillId="5" borderId="7" xfId="0" applyFont="1" applyFill="1" applyBorder="1" applyAlignment="1">
      <alignment horizontal="center"/>
    </xf>
    <xf numFmtId="0" fontId="6" fillId="6" borderId="0" xfId="0" applyFont="1" applyFill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5" fillId="0" borderId="0" xfId="0" applyFont="1"/>
    <xf numFmtId="49" fontId="8" fillId="0" borderId="9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5" fillId="0" borderId="0" xfId="0" applyNumberFormat="1" applyFont="1"/>
    <xf numFmtId="0" fontId="9" fillId="2" borderId="8" xfId="0" applyFont="1" applyFill="1" applyBorder="1" applyAlignment="1">
      <alignment wrapText="1"/>
    </xf>
    <xf numFmtId="0" fontId="2" fillId="2" borderId="10" xfId="0" applyFont="1" applyFill="1" applyBorder="1"/>
    <xf numFmtId="0" fontId="10" fillId="0" borderId="11" xfId="0" applyFont="1" applyBorder="1"/>
    <xf numFmtId="0" fontId="2" fillId="0" borderId="4" xfId="0" applyFont="1" applyBorder="1" applyAlignment="1">
      <alignment wrapText="1"/>
    </xf>
    <xf numFmtId="0" fontId="4" fillId="0" borderId="9" xfId="0" applyFont="1" applyBorder="1"/>
    <xf numFmtId="0" fontId="4" fillId="0" borderId="0" xfId="0" applyFont="1"/>
    <xf numFmtId="0" fontId="2" fillId="0" borderId="8" xfId="0" applyFont="1" applyBorder="1" applyAlignment="1">
      <alignment wrapText="1"/>
    </xf>
    <xf numFmtId="0" fontId="4" fillId="0" borderId="8" xfId="0" applyFont="1" applyBorder="1"/>
    <xf numFmtId="0" fontId="5" fillId="0" borderId="8" xfId="0" applyFont="1" applyBorder="1"/>
    <xf numFmtId="0" fontId="2" fillId="0" borderId="8" xfId="0" applyFont="1" applyBorder="1"/>
    <xf numFmtId="0" fontId="2" fillId="7" borderId="0" xfId="0" applyFont="1" applyFill="1"/>
    <xf numFmtId="0" fontId="6" fillId="0" borderId="0" xfId="0" applyFont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0" fillId="0" borderId="0" xfId="0" applyNumberFormat="1"/>
    <xf numFmtId="0" fontId="11" fillId="6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10" fillId="8" borderId="11" xfId="0" applyFont="1" applyFill="1" applyBorder="1"/>
    <xf numFmtId="0" fontId="2" fillId="8" borderId="8" xfId="0" applyFont="1" applyFill="1" applyBorder="1"/>
    <xf numFmtId="0" fontId="10" fillId="9" borderId="11" xfId="0" applyFont="1" applyFill="1" applyBorder="1"/>
    <xf numFmtId="0" fontId="2" fillId="9" borderId="8" xfId="0" applyFont="1" applyFill="1" applyBorder="1"/>
    <xf numFmtId="0" fontId="10" fillId="10" borderId="11" xfId="0" applyFont="1" applyFill="1" applyBorder="1"/>
    <xf numFmtId="0" fontId="2" fillId="10" borderId="8" xfId="0" applyFont="1" applyFill="1" applyBorder="1"/>
    <xf numFmtId="49" fontId="7" fillId="9" borderId="8" xfId="0" applyNumberFormat="1" applyFont="1" applyFill="1" applyBorder="1" applyAlignment="1">
      <alignment horizontal="center" vertical="center"/>
    </xf>
    <xf numFmtId="1" fontId="0" fillId="9" borderId="8" xfId="0" applyNumberFormat="1" applyFill="1" applyBorder="1" applyAlignment="1">
      <alignment horizontal="center" vertical="center" wrapText="1"/>
    </xf>
    <xf numFmtId="0" fontId="0" fillId="10" borderId="0" xfId="0" applyFill="1"/>
    <xf numFmtId="0" fontId="5" fillId="6" borderId="8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 wrapText="1" readingOrder="1"/>
    </xf>
    <xf numFmtId="0" fontId="13" fillId="0" borderId="0" xfId="0" applyFont="1" applyAlignment="1">
      <alignment horizontal="center" wrapText="1" readingOrder="1"/>
    </xf>
    <xf numFmtId="0" fontId="14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"/>
  <sheetViews>
    <sheetView tabSelected="1" topLeftCell="A45" workbookViewId="0">
      <selection activeCell="E53" sqref="E53"/>
    </sheetView>
  </sheetViews>
  <sheetFormatPr defaultRowHeight="14.5" x14ac:dyDescent="0.35"/>
  <cols>
    <col min="2" max="2" width="25.7265625" customWidth="1"/>
    <col min="3" max="3" width="25.54296875" customWidth="1"/>
    <col min="4" max="4" width="17.81640625" customWidth="1"/>
    <col min="5" max="5" width="30.26953125" customWidth="1"/>
    <col min="6" max="6" width="14.81640625" customWidth="1"/>
    <col min="7" max="7" width="25" customWidth="1"/>
  </cols>
  <sheetData>
    <row r="1" spans="1:9" ht="15" x14ac:dyDescent="0.4">
      <c r="A1" s="1"/>
      <c r="B1" s="2" t="s">
        <v>0</v>
      </c>
      <c r="C1" s="3" t="s">
        <v>1</v>
      </c>
      <c r="D1" s="1"/>
      <c r="E1" s="1" t="s">
        <v>2</v>
      </c>
      <c r="F1" s="1"/>
      <c r="G1" s="1"/>
      <c r="H1" s="1"/>
      <c r="I1" s="1"/>
    </row>
    <row r="2" spans="1:9" ht="15" x14ac:dyDescent="0.4">
      <c r="A2" s="1"/>
      <c r="B2" s="4" t="s">
        <v>3</v>
      </c>
      <c r="C2" s="6" t="s">
        <v>0</v>
      </c>
      <c r="D2" s="1"/>
      <c r="E2" s="1" t="s">
        <v>4</v>
      </c>
      <c r="F2" s="1"/>
      <c r="G2" s="1"/>
      <c r="H2" s="1"/>
      <c r="I2" s="1"/>
    </row>
    <row r="3" spans="1:9" ht="15" x14ac:dyDescent="0.4">
      <c r="A3" s="1"/>
      <c r="B3" s="4" t="s">
        <v>5</v>
      </c>
      <c r="C3" s="5">
        <v>30</v>
      </c>
      <c r="D3" s="1"/>
      <c r="E3" s="1" t="s">
        <v>6</v>
      </c>
      <c r="F3" s="1"/>
      <c r="G3" s="1"/>
      <c r="H3" s="1"/>
      <c r="I3" s="1"/>
    </row>
    <row r="4" spans="1:9" ht="15" x14ac:dyDescent="0.4">
      <c r="A4" s="1"/>
      <c r="B4" s="4" t="s">
        <v>7</v>
      </c>
      <c r="C4" s="5">
        <v>35</v>
      </c>
      <c r="D4" s="1"/>
      <c r="E4" s="1" t="s">
        <v>8</v>
      </c>
      <c r="F4" s="1"/>
      <c r="G4" s="1"/>
      <c r="H4" s="1"/>
      <c r="I4" s="1"/>
    </row>
    <row r="5" spans="1:9" ht="15" x14ac:dyDescent="0.4">
      <c r="A5" s="1"/>
      <c r="B5" s="7" t="s">
        <v>9</v>
      </c>
      <c r="C5" s="8">
        <f t="shared" ref="C5" si="0">SUM(C3:C4)</f>
        <v>65</v>
      </c>
      <c r="D5" s="1"/>
      <c r="E5" s="1" t="s">
        <v>10</v>
      </c>
      <c r="F5" s="1"/>
      <c r="G5" s="1"/>
      <c r="H5" s="1"/>
      <c r="I5" s="1"/>
    </row>
    <row r="6" spans="1:9" ht="15" x14ac:dyDescent="0.4">
      <c r="A6" s="1"/>
      <c r="B6" s="4" t="s">
        <v>11</v>
      </c>
      <c r="C6" s="5">
        <v>25</v>
      </c>
      <c r="D6" s="1"/>
      <c r="E6" s="1" t="s">
        <v>12</v>
      </c>
      <c r="F6" s="1"/>
      <c r="G6" s="1"/>
      <c r="H6" s="1"/>
      <c r="I6" s="1"/>
    </row>
    <row r="7" spans="1:9" ht="15" x14ac:dyDescent="0.4">
      <c r="A7" s="1"/>
      <c r="B7" s="4" t="s">
        <v>13</v>
      </c>
      <c r="C7" s="5">
        <v>20</v>
      </c>
      <c r="D7" s="1"/>
      <c r="E7" s="1" t="s">
        <v>14</v>
      </c>
      <c r="F7" s="1"/>
      <c r="G7" s="1"/>
      <c r="H7" s="1"/>
      <c r="I7" s="1"/>
    </row>
    <row r="8" spans="1:9" ht="15" x14ac:dyDescent="0.4">
      <c r="A8" s="1"/>
      <c r="B8" s="4" t="s">
        <v>15</v>
      </c>
      <c r="C8" s="5">
        <v>20</v>
      </c>
      <c r="D8" s="1"/>
      <c r="E8" s="1"/>
      <c r="F8" s="1"/>
      <c r="G8" s="1"/>
      <c r="H8" s="1"/>
      <c r="I8" s="1"/>
    </row>
    <row r="9" spans="1:9" ht="15" x14ac:dyDescent="0.4">
      <c r="A9" s="1"/>
      <c r="B9" s="7" t="s">
        <v>16</v>
      </c>
      <c r="C9" s="9">
        <f t="shared" ref="C9" si="1">SUM(C6:C8)</f>
        <v>65</v>
      </c>
      <c r="D9" s="1"/>
      <c r="E9" s="1"/>
      <c r="F9" s="1"/>
      <c r="G9" s="1"/>
      <c r="H9" s="1"/>
      <c r="I9" s="1"/>
    </row>
    <row r="10" spans="1:9" ht="15" x14ac:dyDescent="0.4">
      <c r="A10" s="1"/>
      <c r="B10" s="4" t="s">
        <v>17</v>
      </c>
      <c r="C10" s="5">
        <v>35</v>
      </c>
      <c r="D10" s="1"/>
      <c r="E10" s="1"/>
      <c r="F10" s="10"/>
      <c r="G10" s="1"/>
      <c r="H10" s="1"/>
      <c r="I10" s="1"/>
    </row>
    <row r="11" spans="1:9" ht="15" x14ac:dyDescent="0.4">
      <c r="A11" s="1"/>
      <c r="B11" s="4" t="s">
        <v>18</v>
      </c>
      <c r="C11" s="5">
        <v>30</v>
      </c>
      <c r="D11" s="1"/>
      <c r="E11" s="1"/>
      <c r="F11" s="11"/>
      <c r="G11" s="1"/>
      <c r="H11" s="1"/>
      <c r="I11" s="1"/>
    </row>
    <row r="12" spans="1:9" ht="15" x14ac:dyDescent="0.4">
      <c r="A12" s="1"/>
      <c r="B12" s="7" t="s">
        <v>19</v>
      </c>
      <c r="C12" s="8">
        <f t="shared" ref="C12" si="2">SUM(C10:C11)</f>
        <v>65</v>
      </c>
      <c r="D12" s="1"/>
      <c r="E12" s="1"/>
      <c r="F12" s="12"/>
      <c r="G12" s="1"/>
      <c r="H12" s="1"/>
      <c r="I12" s="1"/>
    </row>
    <row r="13" spans="1:9" ht="15" x14ac:dyDescent="0.4">
      <c r="A13" s="1"/>
      <c r="B13" s="7" t="s">
        <v>20</v>
      </c>
      <c r="C13" s="9">
        <v>65</v>
      </c>
      <c r="D13" s="1"/>
      <c r="E13" s="1"/>
      <c r="F13" s="1"/>
      <c r="G13" s="1"/>
      <c r="H13" s="1"/>
      <c r="I13" s="1"/>
    </row>
    <row r="14" spans="1:9" ht="15.5" thickBot="1" x14ac:dyDescent="0.45">
      <c r="A14" s="1"/>
      <c r="B14" s="13" t="s">
        <v>21</v>
      </c>
      <c r="C14" s="14">
        <f t="shared" ref="C14" si="3">SUM(C5+C9+C12+C13)</f>
        <v>260</v>
      </c>
      <c r="D14" s="1"/>
      <c r="E14" s="1"/>
      <c r="F14" s="1"/>
      <c r="G14" s="1"/>
      <c r="H14" s="1"/>
      <c r="I14" s="1"/>
    </row>
    <row r="15" spans="1:9" x14ac:dyDescent="0.3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 s="1"/>
      <c r="B17" s="1"/>
      <c r="C17" s="1"/>
      <c r="D17" s="1"/>
      <c r="E17" s="1"/>
      <c r="F17" s="1"/>
      <c r="G17" s="1"/>
      <c r="H17" s="1"/>
      <c r="I17" s="1"/>
    </row>
    <row r="18" spans="1:9" ht="47.5" customHeight="1" x14ac:dyDescent="0.35">
      <c r="A18" s="1"/>
      <c r="B18" s="15" t="s">
        <v>22</v>
      </c>
      <c r="C18" s="15" t="s">
        <v>23</v>
      </c>
      <c r="D18" s="15" t="s">
        <v>24</v>
      </c>
      <c r="E18" s="15" t="s">
        <v>25</v>
      </c>
      <c r="F18" s="15" t="s">
        <v>26</v>
      </c>
      <c r="G18" s="15" t="s">
        <v>27</v>
      </c>
      <c r="H18" s="15" t="s">
        <v>28</v>
      </c>
      <c r="I18" s="1"/>
    </row>
    <row r="19" spans="1:9" x14ac:dyDescent="0.35">
      <c r="A19" s="1"/>
      <c r="B19" s="16" t="s">
        <v>5</v>
      </c>
      <c r="C19" s="17">
        <v>17</v>
      </c>
      <c r="D19" s="17">
        <v>15</v>
      </c>
      <c r="E19" s="17">
        <v>10</v>
      </c>
      <c r="F19" s="17">
        <v>18</v>
      </c>
      <c r="G19" s="17">
        <v>12</v>
      </c>
      <c r="H19" s="17">
        <v>15</v>
      </c>
      <c r="I19" s="1"/>
    </row>
    <row r="20" spans="1:9" x14ac:dyDescent="0.35">
      <c r="A20" s="1"/>
      <c r="B20" s="16" t="s">
        <v>7</v>
      </c>
      <c r="C20" s="17">
        <v>17</v>
      </c>
      <c r="D20" s="17">
        <v>15</v>
      </c>
      <c r="E20" s="17">
        <v>17</v>
      </c>
      <c r="F20" s="17">
        <v>14</v>
      </c>
      <c r="G20" s="17">
        <v>22</v>
      </c>
      <c r="H20" s="17">
        <v>10</v>
      </c>
      <c r="I20" s="1"/>
    </row>
    <row r="21" spans="1:9" x14ac:dyDescent="0.35">
      <c r="A21" s="1"/>
      <c r="B21" s="16" t="s">
        <v>11</v>
      </c>
      <c r="C21" s="17">
        <v>28</v>
      </c>
      <c r="D21" s="17">
        <v>18</v>
      </c>
      <c r="E21" s="17">
        <v>14</v>
      </c>
      <c r="F21" s="17">
        <v>18</v>
      </c>
      <c r="G21" s="17">
        <v>15</v>
      </c>
      <c r="H21" s="17">
        <v>14</v>
      </c>
      <c r="I21" s="1"/>
    </row>
    <row r="22" spans="1:9" x14ac:dyDescent="0.35">
      <c r="A22" s="1"/>
      <c r="B22" s="16" t="s">
        <v>13</v>
      </c>
      <c r="C22" s="17">
        <v>18</v>
      </c>
      <c r="D22" s="17">
        <v>18</v>
      </c>
      <c r="E22" s="17">
        <v>18</v>
      </c>
      <c r="F22" s="17">
        <v>20</v>
      </c>
      <c r="G22" s="17">
        <v>14</v>
      </c>
      <c r="H22" s="17">
        <v>22</v>
      </c>
      <c r="I22" s="1"/>
    </row>
    <row r="23" spans="1:9" x14ac:dyDescent="0.35">
      <c r="A23" s="1"/>
      <c r="B23" s="16" t="s">
        <v>15</v>
      </c>
      <c r="C23" s="17">
        <v>18</v>
      </c>
      <c r="D23" s="17">
        <v>12</v>
      </c>
      <c r="E23" s="17">
        <v>14</v>
      </c>
      <c r="F23" s="17">
        <v>14</v>
      </c>
      <c r="G23" s="17">
        <v>13</v>
      </c>
      <c r="H23" s="17">
        <v>19</v>
      </c>
      <c r="I23" s="1"/>
    </row>
    <row r="24" spans="1:9" x14ac:dyDescent="0.35">
      <c r="A24" s="1"/>
      <c r="B24" s="16" t="s">
        <v>17</v>
      </c>
      <c r="C24" s="17">
        <v>18</v>
      </c>
      <c r="D24" s="17">
        <v>16</v>
      </c>
      <c r="E24" s="17">
        <v>17</v>
      </c>
      <c r="F24" s="17">
        <v>14</v>
      </c>
      <c r="G24" s="17">
        <v>15</v>
      </c>
      <c r="H24" s="17">
        <v>19</v>
      </c>
      <c r="I24" s="1"/>
    </row>
    <row r="25" spans="1:9" x14ac:dyDescent="0.35">
      <c r="A25" s="1"/>
      <c r="B25" s="16" t="s">
        <v>18</v>
      </c>
      <c r="C25" s="17">
        <v>18</v>
      </c>
      <c r="D25" s="17">
        <v>18</v>
      </c>
      <c r="E25" s="17">
        <v>13</v>
      </c>
      <c r="F25" s="17">
        <v>18</v>
      </c>
      <c r="G25" s="17">
        <v>14</v>
      </c>
      <c r="H25" s="17">
        <v>25</v>
      </c>
      <c r="I25" s="1"/>
    </row>
    <row r="26" spans="1:9" x14ac:dyDescent="0.35">
      <c r="A26" s="1"/>
      <c r="B26" s="16" t="s">
        <v>20</v>
      </c>
      <c r="C26" s="17">
        <v>16</v>
      </c>
      <c r="D26" s="17">
        <v>29</v>
      </c>
      <c r="E26" s="17">
        <v>29</v>
      </c>
      <c r="F26" s="17">
        <v>28</v>
      </c>
      <c r="G26" s="17">
        <v>19</v>
      </c>
      <c r="H26" s="17">
        <v>26</v>
      </c>
      <c r="I26" s="1"/>
    </row>
    <row r="27" spans="1:9" x14ac:dyDescent="0.35">
      <c r="A27" s="18"/>
      <c r="B27" s="19" t="s">
        <v>29</v>
      </c>
      <c r="C27" s="20">
        <f t="shared" ref="C27:H27" si="4">SUM(C19:C26)</f>
        <v>150</v>
      </c>
      <c r="D27" s="20">
        <f t="shared" si="4"/>
        <v>141</v>
      </c>
      <c r="E27" s="20">
        <f t="shared" si="4"/>
        <v>132</v>
      </c>
      <c r="F27" s="20">
        <f t="shared" si="4"/>
        <v>144</v>
      </c>
      <c r="G27" s="20">
        <f t="shared" si="4"/>
        <v>124</v>
      </c>
      <c r="H27" s="20">
        <f t="shared" si="4"/>
        <v>150</v>
      </c>
      <c r="I27" s="21">
        <f>SUM(C19:H26)</f>
        <v>841</v>
      </c>
    </row>
    <row r="28" spans="1:9" x14ac:dyDescent="0.3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 s="1"/>
      <c r="B29" s="32"/>
      <c r="C29" s="1"/>
      <c r="D29" s="1"/>
      <c r="E29" s="1"/>
      <c r="F29" s="1"/>
      <c r="G29" s="1"/>
      <c r="H29" s="1"/>
      <c r="I29" s="1"/>
    </row>
    <row r="30" spans="1:9" x14ac:dyDescent="0.35">
      <c r="A30" s="1"/>
      <c r="B30" s="22" t="s">
        <v>30</v>
      </c>
      <c r="D30" s="1"/>
      <c r="E30" s="1"/>
      <c r="F30" s="1"/>
      <c r="G30" s="1"/>
      <c r="H30" s="1"/>
      <c r="I30" s="1"/>
    </row>
    <row r="31" spans="1:9" x14ac:dyDescent="0.35">
      <c r="A31" s="1"/>
      <c r="B31" s="48" t="s">
        <v>32</v>
      </c>
      <c r="D31" s="1"/>
    </row>
    <row r="32" spans="1:9" x14ac:dyDescent="0.35">
      <c r="A32" s="1"/>
      <c r="B32" s="31" t="s">
        <v>39</v>
      </c>
      <c r="D32" s="1"/>
      <c r="E32" s="51"/>
      <c r="F32" s="51"/>
    </row>
    <row r="33" spans="1:9" x14ac:dyDescent="0.35">
      <c r="A33" s="1"/>
      <c r="B33" s="31" t="s">
        <v>40</v>
      </c>
      <c r="D33" s="1"/>
      <c r="E33" s="51"/>
      <c r="F33" s="51"/>
    </row>
    <row r="34" spans="1:9" x14ac:dyDescent="0.35">
      <c r="A34" s="1"/>
      <c r="B34" s="31" t="s">
        <v>44</v>
      </c>
      <c r="D34" s="1"/>
    </row>
    <row r="35" spans="1:9" x14ac:dyDescent="0.35">
      <c r="A35" s="1"/>
      <c r="B35" s="44" t="s">
        <v>34</v>
      </c>
      <c r="D35" s="1"/>
    </row>
    <row r="36" spans="1:9" x14ac:dyDescent="0.35">
      <c r="A36" s="1"/>
      <c r="B36" s="46" t="s">
        <v>35</v>
      </c>
      <c r="D36" s="1"/>
    </row>
    <row r="37" spans="1:9" x14ac:dyDescent="0.35">
      <c r="A37" s="1"/>
      <c r="B37" s="30" t="s">
        <v>29</v>
      </c>
      <c r="D37" s="1"/>
    </row>
    <row r="38" spans="1:9" ht="15" x14ac:dyDescent="0.4">
      <c r="A38" s="1"/>
      <c r="B38" s="27"/>
      <c r="D38" s="1"/>
      <c r="E38" s="1"/>
      <c r="F38" s="1"/>
      <c r="G38" s="1"/>
      <c r="H38" s="1"/>
      <c r="I38" s="1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5">
      <c r="A40" s="1"/>
      <c r="B40" s="22" t="s">
        <v>36</v>
      </c>
      <c r="C40" s="53"/>
      <c r="D40" s="1"/>
      <c r="E40" s="1"/>
      <c r="F40" s="1"/>
      <c r="G40" s="1"/>
      <c r="H40" s="1"/>
      <c r="I40" s="1"/>
    </row>
    <row r="41" spans="1:9" x14ac:dyDescent="0.35">
      <c r="A41" s="1"/>
      <c r="B41" s="31" t="s">
        <v>37</v>
      </c>
      <c r="C41" s="54"/>
      <c r="D41" s="1"/>
      <c r="E41" s="1"/>
      <c r="F41" s="1"/>
      <c r="G41" s="1"/>
      <c r="H41" s="1"/>
      <c r="I41" s="1"/>
    </row>
    <row r="42" spans="1:9" x14ac:dyDescent="0.35">
      <c r="A42" s="1"/>
      <c r="B42" s="31" t="s">
        <v>38</v>
      </c>
      <c r="C42" s="54"/>
      <c r="D42" s="1"/>
      <c r="E42" s="1"/>
      <c r="F42" s="1"/>
      <c r="G42" s="1"/>
      <c r="H42" s="1"/>
      <c r="I42" s="1"/>
    </row>
    <row r="43" spans="1:9" ht="15" x14ac:dyDescent="0.4">
      <c r="A43" s="1"/>
      <c r="B43" s="29" t="s">
        <v>29</v>
      </c>
      <c r="C43" s="54"/>
      <c r="D43" s="1"/>
      <c r="E43" s="1"/>
      <c r="F43" s="1"/>
      <c r="G43" s="1"/>
      <c r="H43" s="1"/>
      <c r="I43" s="1"/>
    </row>
    <row r="44" spans="1:9" x14ac:dyDescent="0.35">
      <c r="C44" s="54"/>
    </row>
    <row r="45" spans="1:9" x14ac:dyDescent="0.35">
      <c r="C45" s="55"/>
    </row>
    <row r="46" spans="1:9" x14ac:dyDescent="0.35">
      <c r="B46" t="s">
        <v>51</v>
      </c>
    </row>
    <row r="47" spans="1:9" s="41" customFormat="1" x14ac:dyDescent="0.35">
      <c r="B47" s="34" t="s">
        <v>30</v>
      </c>
      <c r="C47" s="42" t="s">
        <v>34</v>
      </c>
      <c r="D47" s="52" t="s">
        <v>42</v>
      </c>
      <c r="E47" s="33"/>
      <c r="F47" s="33"/>
      <c r="G47" s="33"/>
      <c r="H47" s="33"/>
    </row>
    <row r="48" spans="1:9" x14ac:dyDescent="0.35">
      <c r="B48" s="16" t="s">
        <v>5</v>
      </c>
      <c r="C48" s="35">
        <v>45</v>
      </c>
      <c r="D48" s="35">
        <v>10</v>
      </c>
      <c r="E48" s="17"/>
      <c r="F48" s="17"/>
      <c r="G48" s="17"/>
      <c r="H48" s="17"/>
    </row>
    <row r="49" spans="2:8" x14ac:dyDescent="0.35">
      <c r="B49" s="16" t="s">
        <v>7</v>
      </c>
      <c r="C49" s="35">
        <v>60</v>
      </c>
      <c r="D49" s="35">
        <v>10</v>
      </c>
      <c r="E49" s="17"/>
      <c r="F49" s="17"/>
      <c r="G49" s="17"/>
      <c r="H49" s="17"/>
    </row>
    <row r="50" spans="2:8" x14ac:dyDescent="0.35">
      <c r="B50" s="49" t="s">
        <v>9</v>
      </c>
      <c r="C50" s="50">
        <f t="shared" ref="C50:D50" si="5">SUM(C48:C49)</f>
        <v>105</v>
      </c>
      <c r="D50" s="50">
        <f t="shared" si="5"/>
        <v>20</v>
      </c>
      <c r="E50" s="17"/>
      <c r="F50" s="17"/>
      <c r="G50" s="17"/>
      <c r="H50" s="17"/>
    </row>
    <row r="51" spans="2:8" x14ac:dyDescent="0.35">
      <c r="B51" s="16" t="s">
        <v>11</v>
      </c>
      <c r="C51" s="35">
        <v>85</v>
      </c>
      <c r="D51" s="35">
        <v>15</v>
      </c>
      <c r="E51" s="17"/>
      <c r="F51" s="17"/>
      <c r="G51" s="17"/>
      <c r="H51" s="17"/>
    </row>
    <row r="52" spans="2:8" x14ac:dyDescent="0.35">
      <c r="B52" s="16" t="s">
        <v>13</v>
      </c>
      <c r="C52" s="35">
        <v>80</v>
      </c>
      <c r="D52" s="35">
        <v>14</v>
      </c>
      <c r="E52" s="17"/>
      <c r="F52" s="17">
        <f>15125*30/100</f>
        <v>4537.5</v>
      </c>
      <c r="G52" s="17"/>
      <c r="H52" s="17"/>
    </row>
    <row r="53" spans="2:8" x14ac:dyDescent="0.35">
      <c r="B53" s="16" t="s">
        <v>15</v>
      </c>
      <c r="C53" s="35">
        <v>80</v>
      </c>
      <c r="D53" s="35">
        <v>14</v>
      </c>
      <c r="E53" s="17"/>
      <c r="F53" s="17"/>
      <c r="G53" s="17"/>
      <c r="H53" s="17"/>
    </row>
    <row r="54" spans="2:8" x14ac:dyDescent="0.35">
      <c r="B54" s="49" t="s">
        <v>16</v>
      </c>
      <c r="C54" s="50">
        <f t="shared" ref="C54:D54" si="6">SUM(C51:C53)</f>
        <v>245</v>
      </c>
      <c r="D54" s="50">
        <f t="shared" si="6"/>
        <v>43</v>
      </c>
      <c r="E54" s="17"/>
      <c r="F54" s="17"/>
      <c r="G54" s="17"/>
      <c r="H54" s="17"/>
    </row>
    <row r="55" spans="2:8" x14ac:dyDescent="0.35">
      <c r="B55" s="16" t="s">
        <v>17</v>
      </c>
      <c r="C55" s="35">
        <v>70</v>
      </c>
      <c r="D55" s="35">
        <v>12</v>
      </c>
      <c r="E55" s="17">
        <f>C50+C54+C57+C58</f>
        <v>550</v>
      </c>
      <c r="F55" s="17"/>
      <c r="G55" s="17"/>
      <c r="H55" s="17"/>
    </row>
    <row r="56" spans="2:8" x14ac:dyDescent="0.35">
      <c r="B56" s="16" t="s">
        <v>18</v>
      </c>
      <c r="C56" s="35">
        <v>45</v>
      </c>
      <c r="D56" s="35">
        <v>10</v>
      </c>
      <c r="E56" s="17">
        <f>D50+D54+D57+D58</f>
        <v>100</v>
      </c>
      <c r="F56" s="17"/>
      <c r="G56" s="17"/>
      <c r="H56" s="17"/>
    </row>
    <row r="57" spans="2:8" x14ac:dyDescent="0.35">
      <c r="B57" s="49" t="s">
        <v>19</v>
      </c>
      <c r="C57" s="50">
        <f t="shared" ref="C57:D57" si="7">SUM(C55:C56)</f>
        <v>115</v>
      </c>
      <c r="D57" s="50">
        <f t="shared" si="7"/>
        <v>22</v>
      </c>
      <c r="E57" s="17"/>
      <c r="F57" s="17">
        <f>55*25</f>
        <v>1375</v>
      </c>
      <c r="G57" s="17"/>
      <c r="H57" s="17"/>
    </row>
    <row r="58" spans="2:8" x14ac:dyDescent="0.35">
      <c r="B58" s="16" t="s">
        <v>20</v>
      </c>
      <c r="C58" s="35">
        <v>85</v>
      </c>
      <c r="D58" s="35">
        <v>15</v>
      </c>
      <c r="E58" s="17"/>
      <c r="F58" s="17"/>
      <c r="G58" s="17"/>
      <c r="H58" s="17"/>
    </row>
    <row r="59" spans="2:8" x14ac:dyDescent="0.35">
      <c r="B59" s="36" t="s">
        <v>29</v>
      </c>
      <c r="C59" s="37">
        <f t="shared" ref="C59:D59" si="8">SUM(C48,C49,C51,C52,C53,C55,C56,C58)</f>
        <v>550</v>
      </c>
      <c r="D59" s="37">
        <f t="shared" si="8"/>
        <v>100</v>
      </c>
      <c r="E59" s="20">
        <f>731*F59</f>
        <v>475150</v>
      </c>
      <c r="F59" s="38">
        <f>SUM(C59:D59)</f>
        <v>650</v>
      </c>
      <c r="G59" s="20"/>
      <c r="H59" s="20"/>
    </row>
    <row r="60" spans="2:8" x14ac:dyDescent="0.35">
      <c r="C60" s="28"/>
      <c r="D60" s="28"/>
    </row>
    <row r="61" spans="2:8" x14ac:dyDescent="0.35">
      <c r="B61" s="39" t="s">
        <v>41</v>
      </c>
      <c r="C61" s="40" t="s">
        <v>43</v>
      </c>
      <c r="D61" s="52" t="s">
        <v>52</v>
      </c>
    </row>
    <row r="62" spans="2:8" x14ac:dyDescent="0.35">
      <c r="B62" s="16" t="s">
        <v>5</v>
      </c>
      <c r="C62" s="35">
        <v>45</v>
      </c>
      <c r="D62" s="35">
        <v>10</v>
      </c>
    </row>
    <row r="63" spans="2:8" x14ac:dyDescent="0.35">
      <c r="B63" s="16" t="s">
        <v>7</v>
      </c>
      <c r="C63" s="35">
        <v>60</v>
      </c>
      <c r="D63" s="35">
        <v>10</v>
      </c>
    </row>
    <row r="64" spans="2:8" x14ac:dyDescent="0.35">
      <c r="B64" s="49" t="s">
        <v>9</v>
      </c>
      <c r="C64" s="50">
        <f t="shared" ref="C64" si="9">SUM(C62:C63)</f>
        <v>105</v>
      </c>
      <c r="D64" s="50">
        <f t="shared" ref="D64" si="10">SUM(D62:D63)</f>
        <v>20</v>
      </c>
    </row>
    <row r="65" spans="2:6" x14ac:dyDescent="0.35">
      <c r="B65" s="16" t="s">
        <v>11</v>
      </c>
      <c r="C65" s="35">
        <v>85</v>
      </c>
      <c r="D65" s="35">
        <v>15</v>
      </c>
    </row>
    <row r="66" spans="2:6" x14ac:dyDescent="0.35">
      <c r="B66" s="16" t="s">
        <v>13</v>
      </c>
      <c r="C66" s="35">
        <v>80</v>
      </c>
      <c r="D66" s="35">
        <v>14</v>
      </c>
    </row>
    <row r="67" spans="2:6" x14ac:dyDescent="0.35">
      <c r="B67" s="16" t="s">
        <v>15</v>
      </c>
      <c r="C67" s="35">
        <v>80</v>
      </c>
      <c r="D67" s="35">
        <v>14</v>
      </c>
    </row>
    <row r="68" spans="2:6" x14ac:dyDescent="0.35">
      <c r="B68" s="49" t="s">
        <v>16</v>
      </c>
      <c r="C68" s="50">
        <f t="shared" ref="C68" si="11">SUM(C65:C67)</f>
        <v>245</v>
      </c>
      <c r="D68" s="50">
        <f t="shared" ref="D68" si="12">SUM(D65:D67)</f>
        <v>43</v>
      </c>
    </row>
    <row r="69" spans="2:6" x14ac:dyDescent="0.35">
      <c r="B69" s="16" t="s">
        <v>17</v>
      </c>
      <c r="C69" s="35">
        <v>70</v>
      </c>
      <c r="D69" s="35">
        <v>12</v>
      </c>
    </row>
    <row r="70" spans="2:6" x14ac:dyDescent="0.35">
      <c r="B70" s="16" t="s">
        <v>18</v>
      </c>
      <c r="C70" s="35">
        <v>45</v>
      </c>
      <c r="D70" s="35">
        <v>10</v>
      </c>
      <c r="F70" s="38">
        <f>SUM(C70:D70)</f>
        <v>55</v>
      </c>
    </row>
    <row r="71" spans="2:6" x14ac:dyDescent="0.35">
      <c r="B71" s="49" t="s">
        <v>19</v>
      </c>
      <c r="C71" s="50">
        <f t="shared" ref="C71" si="13">SUM(C69:C70)</f>
        <v>115</v>
      </c>
      <c r="D71" s="50">
        <f t="shared" ref="D71" si="14">SUM(D69:D70)</f>
        <v>22</v>
      </c>
    </row>
    <row r="72" spans="2:6" x14ac:dyDescent="0.35">
      <c r="B72" s="16" t="s">
        <v>20</v>
      </c>
      <c r="C72" s="35">
        <v>85</v>
      </c>
      <c r="D72" s="35">
        <v>15</v>
      </c>
    </row>
    <row r="73" spans="2:6" x14ac:dyDescent="0.35">
      <c r="B73" s="36" t="s">
        <v>29</v>
      </c>
      <c r="C73" s="37">
        <f t="shared" ref="C73" si="15">SUM(C62,C63,C65,C66,C67,C69,C70,C72)</f>
        <v>550</v>
      </c>
      <c r="D73" s="37">
        <f t="shared" ref="D73" si="16">SUM(D62,D63,D65,D66,D67,D69,D70,D72)</f>
        <v>100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453AF-DF58-43FF-8E30-8E6F543F6688}">
  <dimension ref="A1:B6"/>
  <sheetViews>
    <sheetView workbookViewId="0">
      <selection sqref="A1:B6"/>
    </sheetView>
  </sheetViews>
  <sheetFormatPr defaultRowHeight="14.5" x14ac:dyDescent="0.35"/>
  <sheetData>
    <row r="1" spans="1:2" x14ac:dyDescent="0.35">
      <c r="A1" s="22" t="s">
        <v>30</v>
      </c>
      <c r="B1" s="23" t="s">
        <v>31</v>
      </c>
    </row>
    <row r="2" spans="1:2" ht="15" x14ac:dyDescent="0.4">
      <c r="A2" s="47" t="s">
        <v>32</v>
      </c>
      <c r="B2" s="25">
        <v>310</v>
      </c>
    </row>
    <row r="3" spans="1:2" ht="15" x14ac:dyDescent="0.4">
      <c r="A3" s="24" t="s">
        <v>33</v>
      </c>
      <c r="B3" s="25">
        <v>610</v>
      </c>
    </row>
    <row r="4" spans="1:2" ht="15" x14ac:dyDescent="0.4">
      <c r="A4" s="43" t="s">
        <v>34</v>
      </c>
      <c r="B4" s="25">
        <v>610</v>
      </c>
    </row>
    <row r="5" spans="1:2" ht="15" x14ac:dyDescent="0.4">
      <c r="A5" s="45" t="s">
        <v>35</v>
      </c>
      <c r="B5" s="25">
        <v>100</v>
      </c>
    </row>
    <row r="6" spans="1:2" ht="15" x14ac:dyDescent="0.4">
      <c r="A6" s="26" t="s">
        <v>29</v>
      </c>
      <c r="B6" s="18">
        <f>SUM(B2:B5)</f>
        <v>1630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E8C90-3095-4FFE-9DB5-A94C14514CA2}">
  <dimension ref="A1:B7"/>
  <sheetViews>
    <sheetView workbookViewId="0">
      <selection activeCell="A5" sqref="A5"/>
    </sheetView>
  </sheetViews>
  <sheetFormatPr defaultRowHeight="14.5" x14ac:dyDescent="0.35"/>
  <cols>
    <col min="1" max="1" width="31.54296875" customWidth="1"/>
  </cols>
  <sheetData>
    <row r="1" spans="1:2" x14ac:dyDescent="0.35">
      <c r="A1" t="s">
        <v>45</v>
      </c>
      <c r="B1">
        <v>97</v>
      </c>
    </row>
    <row r="2" spans="1:2" x14ac:dyDescent="0.35">
      <c r="A2" t="s">
        <v>46</v>
      </c>
      <c r="B2">
        <v>179</v>
      </c>
    </row>
    <row r="3" spans="1:2" x14ac:dyDescent="0.35">
      <c r="A3" t="s">
        <v>47</v>
      </c>
      <c r="B3">
        <v>275</v>
      </c>
    </row>
    <row r="4" spans="1:2" x14ac:dyDescent="0.35">
      <c r="A4" t="s">
        <v>48</v>
      </c>
      <c r="B4">
        <v>207</v>
      </c>
    </row>
    <row r="5" spans="1:2" x14ac:dyDescent="0.35">
      <c r="A5" t="s">
        <v>49</v>
      </c>
      <c r="B5">
        <v>210</v>
      </c>
    </row>
    <row r="6" spans="1:2" x14ac:dyDescent="0.35">
      <c r="A6" t="s">
        <v>50</v>
      </c>
      <c r="B6">
        <v>66</v>
      </c>
    </row>
    <row r="7" spans="1:2" x14ac:dyDescent="0.35">
      <c r="A7" s="1"/>
      <c r="B7" s="1">
        <f>SUM(B1:B6)</f>
        <v>1034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1630 SS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Jaiswal, Viniva</dc:creator>
  <cp:lastModifiedBy>Santanu Pal</cp:lastModifiedBy>
  <dcterms:created xsi:type="dcterms:W3CDTF">2015-06-05T18:17:20Z</dcterms:created>
  <dcterms:modified xsi:type="dcterms:W3CDTF">2023-09-10T12:53:22Z</dcterms:modified>
</cp:coreProperties>
</file>